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Fig Handbook" sheetId="1" r:id="rId1"/>
    <sheet name="Data" sheetId="2" r:id="rId2"/>
  </sheets>
  <calcPr calcId="145621"/>
</workbook>
</file>

<file path=xl/calcChain.xml><?xml version="1.0" encoding="utf-8"?>
<calcChain xmlns="http://schemas.openxmlformats.org/spreadsheetml/2006/main">
  <c r="F6" i="2" l="1"/>
  <c r="H6" i="2"/>
  <c r="F8" i="2"/>
  <c r="H8" i="2"/>
  <c r="F12" i="2"/>
  <c r="H12" i="2"/>
  <c r="F14" i="2"/>
  <c r="H14" i="2"/>
  <c r="F18" i="2"/>
  <c r="H18" i="2"/>
  <c r="F22" i="2"/>
  <c r="H22" i="2"/>
  <c r="F33" i="2"/>
  <c r="H33" i="2"/>
  <c r="F34" i="2"/>
  <c r="H34" i="2"/>
  <c r="F38" i="2"/>
  <c r="H38" i="2"/>
  <c r="F40" i="2"/>
  <c r="H40" i="2"/>
  <c r="F42" i="2"/>
  <c r="H42" i="2"/>
  <c r="F44" i="2"/>
  <c r="H44" i="2"/>
  <c r="F46" i="2"/>
  <c r="H46" i="2"/>
  <c r="F48" i="2"/>
  <c r="H48" i="2"/>
  <c r="F50" i="2"/>
  <c r="H50" i="2"/>
  <c r="F62" i="2"/>
  <c r="H62" i="2"/>
  <c r="F74" i="2"/>
  <c r="H74" i="2"/>
  <c r="F84" i="2"/>
  <c r="H84" i="2"/>
  <c r="F90" i="2"/>
  <c r="H90" i="2"/>
</calcChain>
</file>

<file path=xl/sharedStrings.xml><?xml version="1.0" encoding="utf-8"?>
<sst xmlns="http://schemas.openxmlformats.org/spreadsheetml/2006/main" count="6" uniqueCount="6">
  <si>
    <t>P90-95</t>
  </si>
  <si>
    <t>P99.9-100</t>
  </si>
  <si>
    <t>P99-100</t>
  </si>
  <si>
    <t>P95-99</t>
  </si>
  <si>
    <t>P90-99</t>
  </si>
  <si>
    <t>Switzerland Wealth concentration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</si>
</sst>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677406921859688E-2"/>
          <c:y val="2.7118644067796606E-2"/>
          <c:w val="0.88417786970010337"/>
          <c:h val="0.89830508474576265"/>
        </c:manualLayout>
      </c:layout>
      <c:lineChart>
        <c:grouping val="standard"/>
        <c:varyColors val="0"/>
        <c:ser>
          <c:idx val="0"/>
          <c:order val="0"/>
          <c:tx>
            <c:strRef>
              <c:f>Data!$F$2</c:f>
              <c:strCache>
                <c:ptCount val="1"/>
                <c:pt idx="0">
                  <c:v>P90-95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Data!$A$3:$A$93</c:f>
              <c:numCache>
                <c:formatCode>General</c:formatCode>
                <c:ptCount val="91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</c:numCache>
            </c:numRef>
          </c:cat>
          <c:val>
            <c:numRef>
              <c:f>Data!$F$3:$F$93</c:f>
              <c:numCache>
                <c:formatCode>General</c:formatCode>
                <c:ptCount val="91"/>
                <c:pt idx="3">
                  <c:v>11.239999999999995</c:v>
                </c:pt>
                <c:pt idx="5">
                  <c:v>11.84</c:v>
                </c:pt>
                <c:pt idx="9">
                  <c:v>13.959999999999997</c:v>
                </c:pt>
                <c:pt idx="11">
                  <c:v>13.04</c:v>
                </c:pt>
                <c:pt idx="15">
                  <c:v>11.279999999999998</c:v>
                </c:pt>
                <c:pt idx="19">
                  <c:v>10.209999999999997</c:v>
                </c:pt>
                <c:pt idx="30">
                  <c:v>13.260000000000002</c:v>
                </c:pt>
                <c:pt idx="31">
                  <c:v>12.600000000000001</c:v>
                </c:pt>
                <c:pt idx="35">
                  <c:v>13.939999999999998</c:v>
                </c:pt>
                <c:pt idx="37">
                  <c:v>13.660000000000004</c:v>
                </c:pt>
                <c:pt idx="39">
                  <c:v>13.710000000000004</c:v>
                </c:pt>
                <c:pt idx="41">
                  <c:v>13.670000000000002</c:v>
                </c:pt>
                <c:pt idx="43">
                  <c:v>13.219999999999999</c:v>
                </c:pt>
                <c:pt idx="45">
                  <c:v>12.619999999999997</c:v>
                </c:pt>
                <c:pt idx="47">
                  <c:v>12.549999999999997</c:v>
                </c:pt>
                <c:pt idx="59">
                  <c:v>12.200000000000003</c:v>
                </c:pt>
                <c:pt idx="71">
                  <c:v>12.95</c:v>
                </c:pt>
                <c:pt idx="81">
                  <c:v>13.359999999999996</c:v>
                </c:pt>
                <c:pt idx="87">
                  <c:v>13.329999999999998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Data!$C$2</c:f>
              <c:strCache>
                <c:ptCount val="1"/>
                <c:pt idx="0">
                  <c:v>P95-99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Data!$A$3:$A$93</c:f>
              <c:numCache>
                <c:formatCode>General</c:formatCode>
                <c:ptCount val="91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</c:numCache>
            </c:numRef>
          </c:cat>
          <c:val>
            <c:numRef>
              <c:f>Data!$C$3:$C$93</c:f>
              <c:numCache>
                <c:formatCode>General</c:formatCode>
                <c:ptCount val="91"/>
                <c:pt idx="3">
                  <c:v>26.92</c:v>
                </c:pt>
                <c:pt idx="5">
                  <c:v>26.37</c:v>
                </c:pt>
                <c:pt idx="9">
                  <c:v>25.87</c:v>
                </c:pt>
                <c:pt idx="11">
                  <c:v>25.93</c:v>
                </c:pt>
                <c:pt idx="15">
                  <c:v>23.87</c:v>
                </c:pt>
                <c:pt idx="19">
                  <c:v>24.55</c:v>
                </c:pt>
                <c:pt idx="24">
                  <c:v>27.53</c:v>
                </c:pt>
                <c:pt idx="26">
                  <c:v>28.04</c:v>
                </c:pt>
                <c:pt idx="28">
                  <c:v>28.87</c:v>
                </c:pt>
                <c:pt idx="30">
                  <c:v>27.19</c:v>
                </c:pt>
                <c:pt idx="31">
                  <c:v>27.86</c:v>
                </c:pt>
                <c:pt idx="35">
                  <c:v>27.17</c:v>
                </c:pt>
                <c:pt idx="37">
                  <c:v>27.08</c:v>
                </c:pt>
                <c:pt idx="39">
                  <c:v>27.24</c:v>
                </c:pt>
                <c:pt idx="41">
                  <c:v>27.25</c:v>
                </c:pt>
                <c:pt idx="43">
                  <c:v>26.64</c:v>
                </c:pt>
                <c:pt idx="45">
                  <c:v>25.82</c:v>
                </c:pt>
                <c:pt idx="47">
                  <c:v>25.5</c:v>
                </c:pt>
                <c:pt idx="59">
                  <c:v>25.15</c:v>
                </c:pt>
                <c:pt idx="71">
                  <c:v>23.59</c:v>
                </c:pt>
                <c:pt idx="81">
                  <c:v>23.01</c:v>
                </c:pt>
                <c:pt idx="87">
                  <c:v>23.18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Data!$E$2</c:f>
              <c:strCache>
                <c:ptCount val="1"/>
                <c:pt idx="0">
                  <c:v>P99.9-100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Data!$A$3:$A$93</c:f>
              <c:numCache>
                <c:formatCode>General</c:formatCode>
                <c:ptCount val="91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</c:numCache>
            </c:numRef>
          </c:cat>
          <c:val>
            <c:numRef>
              <c:f>Data!$E$3:$E$93</c:f>
              <c:numCache>
                <c:formatCode>General</c:formatCode>
                <c:ptCount val="91"/>
                <c:pt idx="3">
                  <c:v>19.13</c:v>
                </c:pt>
                <c:pt idx="5">
                  <c:v>17.68</c:v>
                </c:pt>
                <c:pt idx="9">
                  <c:v>14.25</c:v>
                </c:pt>
                <c:pt idx="11">
                  <c:v>14.56</c:v>
                </c:pt>
                <c:pt idx="15">
                  <c:v>16.489999999999998</c:v>
                </c:pt>
                <c:pt idx="19">
                  <c:v>17.14</c:v>
                </c:pt>
                <c:pt idx="24">
                  <c:v>15.49</c:v>
                </c:pt>
                <c:pt idx="26">
                  <c:v>15.24</c:v>
                </c:pt>
                <c:pt idx="28">
                  <c:v>17.54</c:v>
                </c:pt>
                <c:pt idx="30">
                  <c:v>15.73</c:v>
                </c:pt>
                <c:pt idx="31">
                  <c:v>15.9</c:v>
                </c:pt>
                <c:pt idx="35">
                  <c:v>14.35</c:v>
                </c:pt>
                <c:pt idx="37">
                  <c:v>15.08</c:v>
                </c:pt>
                <c:pt idx="39">
                  <c:v>14.99</c:v>
                </c:pt>
                <c:pt idx="41">
                  <c:v>15.65</c:v>
                </c:pt>
                <c:pt idx="43">
                  <c:v>16.46</c:v>
                </c:pt>
                <c:pt idx="45">
                  <c:v>17.5</c:v>
                </c:pt>
                <c:pt idx="47">
                  <c:v>17.89</c:v>
                </c:pt>
                <c:pt idx="59">
                  <c:v>17.920000000000002</c:v>
                </c:pt>
                <c:pt idx="71">
                  <c:v>13.45</c:v>
                </c:pt>
                <c:pt idx="81">
                  <c:v>14.93</c:v>
                </c:pt>
                <c:pt idx="87">
                  <c:v>15.98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539008"/>
        <c:axId val="98541952"/>
      </c:lineChart>
      <c:lineChart>
        <c:grouping val="standard"/>
        <c:varyColors val="0"/>
        <c:ser>
          <c:idx val="2"/>
          <c:order val="2"/>
          <c:tx>
            <c:strRef>
              <c:f>Data!$D$2</c:f>
              <c:strCache>
                <c:ptCount val="1"/>
                <c:pt idx="0">
                  <c:v>P99-100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Data!$A$3:$A$93</c:f>
              <c:numCache>
                <c:formatCode>General</c:formatCode>
                <c:ptCount val="91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</c:numCache>
            </c:numRef>
          </c:cat>
          <c:val>
            <c:numRef>
              <c:f>Data!$D$3:$D$93</c:f>
              <c:numCache>
                <c:formatCode>General</c:formatCode>
                <c:ptCount val="91"/>
                <c:pt idx="3">
                  <c:v>46.65</c:v>
                </c:pt>
                <c:pt idx="5">
                  <c:v>42.25</c:v>
                </c:pt>
                <c:pt idx="9">
                  <c:v>36.42</c:v>
                </c:pt>
                <c:pt idx="11">
                  <c:v>38.049999999999997</c:v>
                </c:pt>
                <c:pt idx="15">
                  <c:v>40.68</c:v>
                </c:pt>
                <c:pt idx="19">
                  <c:v>41.95</c:v>
                </c:pt>
                <c:pt idx="24">
                  <c:v>40.43</c:v>
                </c:pt>
                <c:pt idx="26">
                  <c:v>40.1</c:v>
                </c:pt>
                <c:pt idx="28">
                  <c:v>44.43</c:v>
                </c:pt>
                <c:pt idx="30">
                  <c:v>40.39</c:v>
                </c:pt>
                <c:pt idx="31">
                  <c:v>41.45</c:v>
                </c:pt>
                <c:pt idx="35">
                  <c:v>37.14</c:v>
                </c:pt>
                <c:pt idx="37">
                  <c:v>38.299999999999997</c:v>
                </c:pt>
                <c:pt idx="39">
                  <c:v>37.82</c:v>
                </c:pt>
                <c:pt idx="41">
                  <c:v>38.97</c:v>
                </c:pt>
                <c:pt idx="43">
                  <c:v>39.99</c:v>
                </c:pt>
                <c:pt idx="45">
                  <c:v>41.5</c:v>
                </c:pt>
                <c:pt idx="47">
                  <c:v>41.85</c:v>
                </c:pt>
                <c:pt idx="59">
                  <c:v>41.56</c:v>
                </c:pt>
                <c:pt idx="71">
                  <c:v>33.04</c:v>
                </c:pt>
                <c:pt idx="81">
                  <c:v>33.57</c:v>
                </c:pt>
                <c:pt idx="87">
                  <c:v>34.799999999999997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543872"/>
        <c:axId val="98553856"/>
      </c:lineChart>
      <c:catAx>
        <c:axId val="98539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Lucida Sans"/>
                <a:ea typeface="Lucida Sans"/>
                <a:cs typeface="Lucida Sans"/>
              </a:defRPr>
            </a:pPr>
            <a:endParaRPr lang="en-US"/>
          </a:p>
        </c:txPr>
        <c:crossAx val="9854195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98541952"/>
        <c:scaling>
          <c:orientation val="minMax"/>
          <c:max val="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Lucida Sans"/>
                    <a:ea typeface="Lucida Sans"/>
                    <a:cs typeface="Lucida Sans"/>
                  </a:defRPr>
                </a:pPr>
                <a:r>
                  <a:rPr lang="sv-SE" sz="1400" b="0"/>
                  <a:t>Share of total wealth (%)</a:t>
                </a:r>
              </a:p>
            </c:rich>
          </c:tx>
          <c:layout>
            <c:manualLayout>
              <c:xMode val="edge"/>
              <c:yMode val="edge"/>
              <c:x val="0"/>
              <c:y val="0.283050772108770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Lucida Sans"/>
                <a:ea typeface="Lucida Sans"/>
                <a:cs typeface="Lucida Sans"/>
              </a:defRPr>
            </a:pPr>
            <a:endParaRPr lang="en-US"/>
          </a:p>
        </c:txPr>
        <c:crossAx val="98539008"/>
        <c:crosses val="autoZero"/>
        <c:crossBetween val="midCat"/>
        <c:majorUnit val="10"/>
      </c:valAx>
      <c:catAx>
        <c:axId val="985438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8553856"/>
        <c:crosses val="autoZero"/>
        <c:auto val="1"/>
        <c:lblAlgn val="ctr"/>
        <c:lblOffset val="100"/>
        <c:noMultiLvlLbl val="0"/>
      </c:catAx>
      <c:valAx>
        <c:axId val="9855385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98543872"/>
        <c:crosses val="max"/>
        <c:crossBetween val="midCat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Lucida Sans"/>
          <a:ea typeface="Lucida Sans"/>
          <a:cs typeface="Lucida Sans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5" workbookViewId="0"/>
  </sheetViews>
  <pageMargins left="0.75" right="0.75" top="1" bottom="1" header="0.5" footer="0.5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0200" cy="562356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0.11021</cdr:x>
      <cdr:y>0.04892</cdr:y>
    </cdr:from>
    <cdr:to>
      <cdr:x>0.19946</cdr:x>
      <cdr:y>0.09192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9025" y="274939"/>
          <a:ext cx="826658" cy="2416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v-SE" sz="1200" b="1" i="0" u="none" strike="noStrike" baseline="0">
              <a:solidFill>
                <a:srgbClr val="000000"/>
              </a:solidFill>
              <a:latin typeface="Lucida Sans"/>
            </a:rPr>
            <a:t>P99-100</a:t>
          </a:r>
        </a:p>
      </cdr:txBody>
    </cdr:sp>
  </cdr:relSizeAnchor>
  <cdr:relSizeAnchor xmlns:cdr="http://schemas.openxmlformats.org/drawingml/2006/chartDrawing">
    <cdr:from>
      <cdr:x>0.1021</cdr:x>
      <cdr:y>0.39022</cdr:y>
    </cdr:from>
    <cdr:to>
      <cdr:x>0.19035</cdr:x>
      <cdr:y>0.43422</cdr:y>
    </cdr:to>
    <cdr:sp macro="" textlink="">
      <cdr:nvSpPr>
        <cdr:cNvPr id="10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21991" y="2192917"/>
          <a:ext cx="817448" cy="2472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v-SE" sz="1200" b="1" i="0" u="none" strike="noStrike" baseline="0">
              <a:solidFill>
                <a:srgbClr val="000000"/>
              </a:solidFill>
              <a:latin typeface="Lucida Sans"/>
            </a:rPr>
            <a:t>P95-99</a:t>
          </a:r>
        </a:p>
      </cdr:txBody>
    </cdr:sp>
  </cdr:relSizeAnchor>
  <cdr:relSizeAnchor xmlns:cdr="http://schemas.openxmlformats.org/drawingml/2006/chartDrawing">
    <cdr:from>
      <cdr:x>0.10246</cdr:x>
      <cdr:y>0.53394</cdr:y>
    </cdr:from>
    <cdr:to>
      <cdr:x>0.21471</cdr:x>
      <cdr:y>0.57794</cdr:y>
    </cdr:to>
    <cdr:sp macro="" textlink="">
      <cdr:nvSpPr>
        <cdr:cNvPr id="102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25339" y="3000637"/>
          <a:ext cx="1040807" cy="2472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v-SE" sz="1200" b="1" i="0" u="none" strike="noStrike" baseline="0">
              <a:solidFill>
                <a:srgbClr val="000000"/>
              </a:solidFill>
              <a:latin typeface="Lucida Sans"/>
            </a:rPr>
            <a:t>P99.9-100</a:t>
          </a:r>
        </a:p>
      </cdr:txBody>
    </cdr:sp>
  </cdr:relSizeAnchor>
  <cdr:relSizeAnchor xmlns:cdr="http://schemas.openxmlformats.org/drawingml/2006/chartDrawing">
    <cdr:from>
      <cdr:x>0.10624</cdr:x>
      <cdr:y>0.74764</cdr:y>
    </cdr:from>
    <cdr:to>
      <cdr:x>0.19449</cdr:x>
      <cdr:y>0.79164</cdr:y>
    </cdr:to>
    <cdr:sp macro="" textlink="">
      <cdr:nvSpPr>
        <cdr:cNvPr id="102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0091" y="4201525"/>
          <a:ext cx="817448" cy="2472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v-SE" sz="1200" b="1" i="0" u="none" strike="noStrike" baseline="0">
              <a:solidFill>
                <a:srgbClr val="000000"/>
              </a:solidFill>
              <a:latin typeface="Lucida Sans"/>
            </a:rPr>
            <a:t>P90-95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workbookViewId="0">
      <pane xSplit="1" ySplit="2" topLeftCell="B46" activePane="bottomRight" state="frozen"/>
      <selection pane="topRight" activeCell="B1" sqref="B1"/>
      <selection pane="bottomLeft" activeCell="A2" sqref="A2"/>
      <selection pane="bottomRight" activeCell="D46" sqref="D46"/>
    </sheetView>
  </sheetViews>
  <sheetFormatPr defaultRowHeight="12.75"/>
  <sheetData>
    <row r="1" spans="1:8">
      <c r="B1" t="s">
        <v>5</v>
      </c>
    </row>
    <row r="2" spans="1:8">
      <c r="B2" t="s">
        <v>4</v>
      </c>
      <c r="C2" t="s">
        <v>3</v>
      </c>
      <c r="D2" t="s">
        <v>2</v>
      </c>
      <c r="E2" t="s">
        <v>1</v>
      </c>
      <c r="F2" t="s">
        <v>0</v>
      </c>
    </row>
    <row r="3" spans="1:8">
      <c r="A3">
        <v>1910</v>
      </c>
    </row>
    <row r="4" spans="1:8">
      <c r="A4">
        <v>1911</v>
      </c>
    </row>
    <row r="5" spans="1:8">
      <c r="A5">
        <v>1912</v>
      </c>
    </row>
    <row r="6" spans="1:8">
      <c r="A6">
        <v>1913</v>
      </c>
      <c r="B6">
        <v>38.159999999999997</v>
      </c>
      <c r="C6">
        <v>26.92</v>
      </c>
      <c r="D6">
        <v>46.65</v>
      </c>
      <c r="E6">
        <v>19.13</v>
      </c>
      <c r="F6">
        <f>B6-C6</f>
        <v>11.239999999999995</v>
      </c>
      <c r="H6">
        <f>B6+D6</f>
        <v>84.81</v>
      </c>
    </row>
    <row r="7" spans="1:8">
      <c r="A7">
        <v>1914</v>
      </c>
    </row>
    <row r="8" spans="1:8">
      <c r="A8">
        <v>1915</v>
      </c>
      <c r="B8">
        <v>38.21</v>
      </c>
      <c r="C8">
        <v>26.37</v>
      </c>
      <c r="D8">
        <v>42.25</v>
      </c>
      <c r="E8">
        <v>17.68</v>
      </c>
      <c r="F8">
        <f>B8-C8</f>
        <v>11.84</v>
      </c>
      <c r="H8">
        <f>B8+D8</f>
        <v>80.460000000000008</v>
      </c>
    </row>
    <row r="9" spans="1:8">
      <c r="A9">
        <v>1916</v>
      </c>
    </row>
    <row r="10" spans="1:8">
      <c r="A10">
        <v>1917</v>
      </c>
    </row>
    <row r="11" spans="1:8">
      <c r="A11">
        <v>1918</v>
      </c>
    </row>
    <row r="12" spans="1:8">
      <c r="A12">
        <v>1919</v>
      </c>
      <c r="B12">
        <v>39.83</v>
      </c>
      <c r="C12">
        <v>25.87</v>
      </c>
      <c r="D12">
        <v>36.42</v>
      </c>
      <c r="E12">
        <v>14.25</v>
      </c>
      <c r="F12">
        <f>B12-C12</f>
        <v>13.959999999999997</v>
      </c>
      <c r="H12">
        <f>B12+D12</f>
        <v>76.25</v>
      </c>
    </row>
    <row r="13" spans="1:8">
      <c r="A13">
        <v>1920</v>
      </c>
    </row>
    <row r="14" spans="1:8">
      <c r="A14">
        <v>1921</v>
      </c>
      <c r="B14">
        <v>38.97</v>
      </c>
      <c r="C14">
        <v>25.93</v>
      </c>
      <c r="D14">
        <v>38.049999999999997</v>
      </c>
      <c r="E14">
        <v>14.56</v>
      </c>
      <c r="F14">
        <f>B14-C14</f>
        <v>13.04</v>
      </c>
      <c r="H14">
        <f>B14+D14</f>
        <v>77.02</v>
      </c>
    </row>
    <row r="15" spans="1:8">
      <c r="A15">
        <v>1922</v>
      </c>
    </row>
    <row r="16" spans="1:8">
      <c r="A16">
        <v>1923</v>
      </c>
    </row>
    <row r="17" spans="1:8">
      <c r="A17">
        <v>1924</v>
      </c>
    </row>
    <row r="18" spans="1:8">
      <c r="A18">
        <v>1925</v>
      </c>
      <c r="B18">
        <v>35.15</v>
      </c>
      <c r="C18">
        <v>23.87</v>
      </c>
      <c r="D18">
        <v>40.68</v>
      </c>
      <c r="E18">
        <v>16.489999999999998</v>
      </c>
      <c r="F18">
        <f>B18-C18</f>
        <v>11.279999999999998</v>
      </c>
      <c r="H18">
        <f>B18+D18</f>
        <v>75.83</v>
      </c>
    </row>
    <row r="19" spans="1:8">
      <c r="A19">
        <v>1926</v>
      </c>
    </row>
    <row r="20" spans="1:8">
      <c r="A20">
        <v>1927</v>
      </c>
    </row>
    <row r="21" spans="1:8">
      <c r="A21">
        <v>1928</v>
      </c>
    </row>
    <row r="22" spans="1:8">
      <c r="A22">
        <v>1929</v>
      </c>
      <c r="B22">
        <v>34.76</v>
      </c>
      <c r="C22">
        <v>24.55</v>
      </c>
      <c r="D22">
        <v>41.95</v>
      </c>
      <c r="E22">
        <v>17.14</v>
      </c>
      <c r="F22">
        <f>B22-C22</f>
        <v>10.209999999999997</v>
      </c>
      <c r="H22">
        <f>B22+D22</f>
        <v>76.710000000000008</v>
      </c>
    </row>
    <row r="23" spans="1:8">
      <c r="A23">
        <v>1930</v>
      </c>
    </row>
    <row r="24" spans="1:8">
      <c r="A24">
        <v>1931</v>
      </c>
    </row>
    <row r="25" spans="1:8">
      <c r="A25">
        <v>1932</v>
      </c>
    </row>
    <row r="26" spans="1:8">
      <c r="A26">
        <v>1933</v>
      </c>
    </row>
    <row r="27" spans="1:8">
      <c r="A27">
        <v>1934</v>
      </c>
      <c r="C27">
        <v>27.53</v>
      </c>
      <c r="D27">
        <v>40.43</v>
      </c>
      <c r="E27">
        <v>15.49</v>
      </c>
    </row>
    <row r="28" spans="1:8">
      <c r="A28">
        <v>1935</v>
      </c>
    </row>
    <row r="29" spans="1:8">
      <c r="A29">
        <v>1936</v>
      </c>
      <c r="C29">
        <v>28.04</v>
      </c>
      <c r="D29">
        <v>40.1</v>
      </c>
      <c r="E29">
        <v>15.24</v>
      </c>
    </row>
    <row r="30" spans="1:8">
      <c r="A30">
        <v>1937</v>
      </c>
    </row>
    <row r="31" spans="1:8">
      <c r="A31">
        <v>1938</v>
      </c>
      <c r="C31">
        <v>28.87</v>
      </c>
      <c r="D31">
        <v>44.43</v>
      </c>
      <c r="E31">
        <v>17.54</v>
      </c>
    </row>
    <row r="32" spans="1:8">
      <c r="A32">
        <v>1939</v>
      </c>
    </row>
    <row r="33" spans="1:8">
      <c r="A33">
        <v>1940</v>
      </c>
      <c r="B33">
        <v>40.450000000000003</v>
      </c>
      <c r="C33">
        <v>27.19</v>
      </c>
      <c r="D33">
        <v>40.39</v>
      </c>
      <c r="E33">
        <v>15.73</v>
      </c>
      <c r="F33">
        <f>B33-C33</f>
        <v>13.260000000000002</v>
      </c>
      <c r="H33">
        <f>B33+D33</f>
        <v>80.84</v>
      </c>
    </row>
    <row r="34" spans="1:8">
      <c r="A34">
        <v>1941</v>
      </c>
      <c r="B34">
        <v>40.46</v>
      </c>
      <c r="C34">
        <v>27.86</v>
      </c>
      <c r="D34">
        <v>41.45</v>
      </c>
      <c r="E34">
        <v>15.9</v>
      </c>
      <c r="F34">
        <f>B34-C34</f>
        <v>12.600000000000001</v>
      </c>
      <c r="H34">
        <f>B34+D34</f>
        <v>81.91</v>
      </c>
    </row>
    <row r="35" spans="1:8">
      <c r="A35">
        <v>1942</v>
      </c>
    </row>
    <row r="36" spans="1:8">
      <c r="A36">
        <v>1943</v>
      </c>
    </row>
    <row r="37" spans="1:8">
      <c r="A37">
        <v>1944</v>
      </c>
    </row>
    <row r="38" spans="1:8">
      <c r="A38">
        <v>1945</v>
      </c>
      <c r="B38">
        <v>41.11</v>
      </c>
      <c r="C38">
        <v>27.17</v>
      </c>
      <c r="D38">
        <v>37.14</v>
      </c>
      <c r="E38">
        <v>14.35</v>
      </c>
      <c r="F38">
        <f>B38-C38</f>
        <v>13.939999999999998</v>
      </c>
      <c r="H38">
        <f>B38+D38</f>
        <v>78.25</v>
      </c>
    </row>
    <row r="39" spans="1:8">
      <c r="A39">
        <v>1946</v>
      </c>
    </row>
    <row r="40" spans="1:8">
      <c r="A40">
        <v>1947</v>
      </c>
      <c r="B40">
        <v>40.74</v>
      </c>
      <c r="C40">
        <v>27.08</v>
      </c>
      <c r="D40">
        <v>38.299999999999997</v>
      </c>
      <c r="E40">
        <v>15.08</v>
      </c>
      <c r="F40">
        <f>B40-C40</f>
        <v>13.660000000000004</v>
      </c>
      <c r="H40">
        <f>B40+D40</f>
        <v>79.039999999999992</v>
      </c>
    </row>
    <row r="41" spans="1:8">
      <c r="A41">
        <v>1948</v>
      </c>
    </row>
    <row r="42" spans="1:8">
      <c r="A42">
        <v>1949</v>
      </c>
      <c r="B42">
        <v>40.950000000000003</v>
      </c>
      <c r="C42">
        <v>27.24</v>
      </c>
      <c r="D42">
        <v>37.82</v>
      </c>
      <c r="E42">
        <v>14.99</v>
      </c>
      <c r="F42">
        <f>B42-C42</f>
        <v>13.710000000000004</v>
      </c>
      <c r="H42">
        <f>B42+D42</f>
        <v>78.77000000000001</v>
      </c>
    </row>
    <row r="43" spans="1:8">
      <c r="A43">
        <v>1950</v>
      </c>
    </row>
    <row r="44" spans="1:8">
      <c r="A44">
        <v>1951</v>
      </c>
      <c r="B44">
        <v>40.92</v>
      </c>
      <c r="C44">
        <v>27.25</v>
      </c>
      <c r="D44">
        <v>38.97</v>
      </c>
      <c r="E44">
        <v>15.65</v>
      </c>
      <c r="F44">
        <f>B44-C44</f>
        <v>13.670000000000002</v>
      </c>
      <c r="H44">
        <f>B44+D44</f>
        <v>79.89</v>
      </c>
    </row>
    <row r="45" spans="1:8">
      <c r="A45">
        <v>1952</v>
      </c>
    </row>
    <row r="46" spans="1:8">
      <c r="A46">
        <v>1953</v>
      </c>
      <c r="B46">
        <v>39.86</v>
      </c>
      <c r="C46">
        <v>26.64</v>
      </c>
      <c r="D46">
        <v>39.99</v>
      </c>
      <c r="E46">
        <v>16.46</v>
      </c>
      <c r="F46">
        <f>B46-C46</f>
        <v>13.219999999999999</v>
      </c>
      <c r="H46">
        <f>B46+D46</f>
        <v>79.849999999999994</v>
      </c>
    </row>
    <row r="47" spans="1:8">
      <c r="A47">
        <v>1954</v>
      </c>
    </row>
    <row r="48" spans="1:8">
      <c r="A48">
        <v>1955</v>
      </c>
      <c r="B48">
        <v>38.44</v>
      </c>
      <c r="C48">
        <v>25.82</v>
      </c>
      <c r="D48">
        <v>41.5</v>
      </c>
      <c r="E48">
        <v>17.5</v>
      </c>
      <c r="F48">
        <f>B48-C48</f>
        <v>12.619999999999997</v>
      </c>
      <c r="H48">
        <f>B48+D48</f>
        <v>79.94</v>
      </c>
    </row>
    <row r="49" spans="1:8">
      <c r="A49">
        <v>1956</v>
      </c>
    </row>
    <row r="50" spans="1:8">
      <c r="A50">
        <v>1957</v>
      </c>
      <c r="B50">
        <v>38.049999999999997</v>
      </c>
      <c r="C50">
        <v>25.5</v>
      </c>
      <c r="D50">
        <v>41.85</v>
      </c>
      <c r="E50">
        <v>17.89</v>
      </c>
      <c r="F50">
        <f>B50-C50</f>
        <v>12.549999999999997</v>
      </c>
      <c r="H50">
        <f>B50+D50</f>
        <v>79.900000000000006</v>
      </c>
    </row>
    <row r="51" spans="1:8">
      <c r="A51">
        <v>1958</v>
      </c>
    </row>
    <row r="52" spans="1:8">
      <c r="A52">
        <v>1959</v>
      </c>
    </row>
    <row r="53" spans="1:8">
      <c r="A53">
        <v>1960</v>
      </c>
    </row>
    <row r="54" spans="1:8">
      <c r="A54">
        <v>1961</v>
      </c>
    </row>
    <row r="55" spans="1:8">
      <c r="A55">
        <v>1962</v>
      </c>
    </row>
    <row r="56" spans="1:8">
      <c r="A56">
        <v>1963</v>
      </c>
    </row>
    <row r="57" spans="1:8">
      <c r="A57">
        <v>1964</v>
      </c>
    </row>
    <row r="58" spans="1:8">
      <c r="A58">
        <v>1965</v>
      </c>
    </row>
    <row r="59" spans="1:8">
      <c r="A59">
        <v>1966</v>
      </c>
    </row>
    <row r="60" spans="1:8">
      <c r="A60">
        <v>1967</v>
      </c>
    </row>
    <row r="61" spans="1:8">
      <c r="A61">
        <v>1968</v>
      </c>
    </row>
    <row r="62" spans="1:8">
      <c r="A62">
        <v>1969</v>
      </c>
      <c r="B62">
        <v>37.35</v>
      </c>
      <c r="C62">
        <v>25.15</v>
      </c>
      <c r="D62">
        <v>41.56</v>
      </c>
      <c r="E62">
        <v>17.920000000000002</v>
      </c>
      <c r="F62">
        <f>B62-C62</f>
        <v>12.200000000000003</v>
      </c>
      <c r="H62">
        <f>B62+D62</f>
        <v>78.91</v>
      </c>
    </row>
    <row r="63" spans="1:8">
      <c r="A63">
        <v>1970</v>
      </c>
    </row>
    <row r="64" spans="1:8">
      <c r="A64">
        <v>1971</v>
      </c>
    </row>
    <row r="65" spans="1:8">
      <c r="A65">
        <v>1972</v>
      </c>
    </row>
    <row r="66" spans="1:8">
      <c r="A66">
        <v>1973</v>
      </c>
    </row>
    <row r="67" spans="1:8">
      <c r="A67">
        <v>1974</v>
      </c>
    </row>
    <row r="68" spans="1:8">
      <c r="A68">
        <v>1975</v>
      </c>
    </row>
    <row r="69" spans="1:8">
      <c r="A69">
        <v>1976</v>
      </c>
    </row>
    <row r="70" spans="1:8">
      <c r="A70">
        <v>1977</v>
      </c>
    </row>
    <row r="71" spans="1:8">
      <c r="A71">
        <v>1978</v>
      </c>
    </row>
    <row r="72" spans="1:8">
      <c r="A72">
        <v>1979</v>
      </c>
    </row>
    <row r="73" spans="1:8">
      <c r="A73">
        <v>1980</v>
      </c>
    </row>
    <row r="74" spans="1:8">
      <c r="A74">
        <v>1981</v>
      </c>
      <c r="B74">
        <v>36.54</v>
      </c>
      <c r="C74">
        <v>23.59</v>
      </c>
      <c r="D74">
        <v>33.04</v>
      </c>
      <c r="E74">
        <v>13.45</v>
      </c>
      <c r="F74">
        <f>B74-C74</f>
        <v>12.95</v>
      </c>
      <c r="H74">
        <f>B74+D74</f>
        <v>69.58</v>
      </c>
    </row>
    <row r="75" spans="1:8">
      <c r="A75">
        <v>1982</v>
      </c>
    </row>
    <row r="76" spans="1:8">
      <c r="A76">
        <v>1983</v>
      </c>
    </row>
    <row r="77" spans="1:8">
      <c r="A77">
        <v>1984</v>
      </c>
    </row>
    <row r="78" spans="1:8">
      <c r="A78">
        <v>1985</v>
      </c>
    </row>
    <row r="79" spans="1:8">
      <c r="A79">
        <v>1986</v>
      </c>
    </row>
    <row r="80" spans="1:8">
      <c r="A80">
        <v>1987</v>
      </c>
    </row>
    <row r="81" spans="1:8">
      <c r="A81">
        <v>1988</v>
      </c>
    </row>
    <row r="82" spans="1:8">
      <c r="A82">
        <v>1989</v>
      </c>
    </row>
    <row r="83" spans="1:8">
      <c r="A83">
        <v>1990</v>
      </c>
    </row>
    <row r="84" spans="1:8">
      <c r="A84">
        <v>1991</v>
      </c>
      <c r="B84">
        <v>36.369999999999997</v>
      </c>
      <c r="C84">
        <v>23.01</v>
      </c>
      <c r="D84">
        <v>33.57</v>
      </c>
      <c r="E84">
        <v>14.93</v>
      </c>
      <c r="F84">
        <f>B84-C84</f>
        <v>13.359999999999996</v>
      </c>
      <c r="H84">
        <f>B84+D84</f>
        <v>69.94</v>
      </c>
    </row>
    <row r="85" spans="1:8">
      <c r="A85">
        <v>1992</v>
      </c>
    </row>
    <row r="86" spans="1:8">
      <c r="A86">
        <v>1993</v>
      </c>
    </row>
    <row r="87" spans="1:8">
      <c r="A87">
        <v>1994</v>
      </c>
    </row>
    <row r="88" spans="1:8">
      <c r="A88">
        <v>1995</v>
      </c>
    </row>
    <row r="89" spans="1:8">
      <c r="A89">
        <v>1996</v>
      </c>
    </row>
    <row r="90" spans="1:8">
      <c r="A90">
        <v>1997</v>
      </c>
      <c r="B90">
        <v>36.51</v>
      </c>
      <c r="C90">
        <v>23.18</v>
      </c>
      <c r="D90">
        <v>34.799999999999997</v>
      </c>
      <c r="E90">
        <v>15.98</v>
      </c>
      <c r="F90">
        <f>B90-C90</f>
        <v>13.329999999999998</v>
      </c>
      <c r="H90">
        <f>B90+D90</f>
        <v>71.31</v>
      </c>
    </row>
    <row r="91" spans="1:8">
      <c r="A91">
        <v>1998</v>
      </c>
    </row>
    <row r="92" spans="1:8">
      <c r="A92">
        <v>1999</v>
      </c>
    </row>
    <row r="93" spans="1:8">
      <c r="A93">
        <v>2000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Fig Handbook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Waldenström</dc:creator>
  <cp:lastModifiedBy>Daniel Waldenström</cp:lastModifiedBy>
  <dcterms:created xsi:type="dcterms:W3CDTF">2014-02-07T09:58:39Z</dcterms:created>
  <dcterms:modified xsi:type="dcterms:W3CDTF">2014-02-07T09:58:55Z</dcterms:modified>
</cp:coreProperties>
</file>